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<sst xmlns="http://schemas.openxmlformats.org/spreadsheetml/2006/main" count="114" uniqueCount="72">
  <si>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</si>
  <si>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</si>
  <si>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</si>
  <si>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Bohumín</t>
  </si>
  <si>
    <t>Datum:  </t>
  </si>
  <si>
    <t>4.12.2021</t>
  </si>
  <si>
    <t>Domácí</t>
  </si>
  <si>
    <t xml:space="preserve">TJ Sokol Bohumín </t>
  </si>
  <si>
    <t>Hosté</t>
  </si>
  <si>
    <t xml:space="preserve">TJ Tatran Litovel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</si>
  <si>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</si>
  <si>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</si>
  <si>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</si>
  <si>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</si>
  <si>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</si>
  <si>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</si>
  <si>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</si>
  <si>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</si>
  <si>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</si>
  <si>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</si>
  <si>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</si>
  <si>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Kuttler</t>
  </si>
  <si>
    <t>Axmann</t>
  </si>
  <si>
    <t>Petr</t>
  </si>
  <si>
    <t>Nitka</t>
  </si>
  <si>
    <t>Sigmund</t>
  </si>
  <si>
    <t>Karol</t>
  </si>
  <si>
    <t>Miroslav</t>
  </si>
  <si>
    <t>Sliwka</t>
  </si>
  <si>
    <t>Čulík</t>
  </si>
  <si>
    <t>Stanislav</t>
  </si>
  <si>
    <t>David</t>
  </si>
  <si>
    <t>Modlitba</t>
  </si>
  <si>
    <t>Baleka</t>
  </si>
  <si>
    <t>Lukáš</t>
  </si>
  <si>
    <t>František</t>
  </si>
  <si>
    <t>Honl</t>
  </si>
  <si>
    <t>Roman</t>
  </si>
  <si>
    <t>Kamil</t>
  </si>
  <si>
    <t>Klus</t>
  </si>
  <si>
    <t>Talášek</t>
  </si>
  <si>
    <t>Jaroslav</t>
  </si>
  <si>
    <t>Celkový výkon družstva  </t>
  </si>
  <si>
    <t>Vedoucí družstva         Jméno:</t>
  </si>
  <si>
    <t>Karol Nitka</t>
  </si>
  <si>
    <t>Bodový zisk</t>
  </si>
  <si>
    <t>Miroslav Sigmund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</si>
  <si>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</si>
  <si>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</si>
  <si>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</si>
  <si>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</si>
  <si>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</si>
  <si>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</si>
  <si>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</si>
  <si>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</si>
  <si>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</si>
  <si>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</si>
  <si>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</si>
  <si>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</si>
  <si>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</si>
  <si>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</si>
  <si>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</si>
  <si>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</si>
  <si>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</si>
  <si>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</si>
  <si>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</si>
  <si>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</si>
  <si>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</si>
  <si>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</si>
  <si>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</si>
  <si>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</si>
  <si>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4.12.2021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</si>
</sst>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34</v>
      </c>
      <c r="F8" s="12">
        <v>2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72</v>
      </c>
      <c r="O8" s="12">
        <v>35</v>
      </c>
      <c r="P8" s="12">
        <v>3</v>
      </c>
      <c r="Q8" s="13">
        <f>IF(AND(ISBLANK(N8),ISBLANK(O8)),"",N8+O8)</f>
        <v>107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34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2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41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81</v>
      </c>
      <c r="O10" s="18">
        <v>35</v>
      </c>
      <c r="P10" s="18">
        <v>3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52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49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19448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161</v>
      </c>
      <c r="F12" s="28">
        <f>IF(ISNUMBER($G12),SUM(F8:F11),"")</f>
        <v>3</v>
      </c>
      <c r="G12" s="29">
        <f>IF(SUM($G8:$G11)+SUM($Q8:$Q11)&gt;0,SUM(G8:G11),"")</f>
        <v>538</v>
      </c>
      <c r="H12" s="27">
        <f>IF(ISNUMBER($G12),SUM(H8:H11),"")</f>
        <v>3</v>
      </c>
      <c r="I12" s="99"/>
      <c r="K12" s="96">
        <v>13606</v>
      </c>
      <c r="L12" s="97"/>
      <c r="M12" s="26" t="s">
        <v>18</v>
      </c>
      <c r="N12" s="27">
        <f>IF(ISNUMBER($G12),SUM(N8:N11),"")</f>
        <v>327</v>
      </c>
      <c r="O12" s="28">
        <f>IF(ISNUMBER($G12),SUM(O8:O11),"")</f>
        <v>155</v>
      </c>
      <c r="P12" s="28">
        <f>IF(ISNUMBER($G12),SUM(P8:P11),"")</f>
        <v>8</v>
      </c>
      <c r="Q12" s="29">
        <f>IF(SUM($G8:$G11)+SUM($Q8:$Q11)&gt;0,SUM(Q8:Q11),"")</f>
        <v>482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50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32</v>
      </c>
      <c r="P13" s="12">
        <v>2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54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34</v>
      </c>
      <c r="P14" s="18">
        <v>4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35</v>
      </c>
      <c r="F15" s="18">
        <v>6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36</v>
      </c>
      <c r="P15" s="18">
        <v>3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62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34</v>
      </c>
      <c r="P16" s="23">
        <v>1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201</v>
      </c>
      <c r="F17" s="28">
        <f>IF(ISNUMBER($G17),SUM(F13:F16),"")</f>
        <v>9</v>
      </c>
      <c r="G17" s="29">
        <f>IF(SUM($G13:$G16)+SUM($Q13:$Q16)&gt;0,SUM(G13:G16),"")</f>
        <v>569</v>
      </c>
      <c r="H17" s="27">
        <f>IF(ISNUMBER($G17),SUM(H13:H16),"")</f>
        <v>4</v>
      </c>
      <c r="I17" s="99"/>
      <c r="K17" s="96">
        <v>9496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136</v>
      </c>
      <c r="P17" s="28">
        <f>IF(ISNUMBER($G17),SUM(P13:P16),"")</f>
        <v>10</v>
      </c>
      <c r="Q17" s="29">
        <f>IF(SUM($G13:$G16)+SUM($Q13:$Q16)&gt;0,SUM(Q13:Q16),"")</f>
        <v>486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34</v>
      </c>
      <c r="F18" s="12">
        <v>0</v>
      </c>
      <c r="G18" s="13">
        <f>IF(AND(ISBLANK(D18),ISBLANK(E18)),"",D18+E18)</f>
        <v>119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79</v>
      </c>
      <c r="O18" s="12">
        <v>36</v>
      </c>
      <c r="P18" s="12">
        <v>3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36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54</v>
      </c>
      <c r="P19" s="18">
        <v>3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39</v>
      </c>
      <c r="F20" s="18">
        <v>2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27</v>
      </c>
      <c r="P20" s="18">
        <v>5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33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27</v>
      </c>
      <c r="P21" s="23">
        <v>2</v>
      </c>
      <c r="Q21" s="24">
        <f>IF(AND(ISBLANK(N21),ISBLANK(O21)),"",N21+O21)</f>
        <v>111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142</v>
      </c>
      <c r="F22" s="28">
        <f>IF(ISNUMBER($G22),SUM(F18:F21),"")</f>
        <v>5</v>
      </c>
      <c r="G22" s="29">
        <f>IF(SUM($G18:$G21)+SUM($Q18:$Q21)&gt;0,SUM(G18:G21),"")</f>
        <v>510</v>
      </c>
      <c r="H22" s="27">
        <f>IF(ISNUMBER($G22),SUM(H18:H21),"")</f>
        <v>3</v>
      </c>
      <c r="I22" s="99"/>
      <c r="K22" s="96">
        <v>19284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144</v>
      </c>
      <c r="P22" s="28">
        <f>IF(ISNUMBER($G22),SUM(P18:P21),"")</f>
        <v>13</v>
      </c>
      <c r="Q22" s="29">
        <f>IF(SUM($G18:$G21)+SUM($Q18:$Q21)&gt;0,SUM(Q18:Q21),"")</f>
        <v>487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43</v>
      </c>
      <c r="F23" s="12">
        <v>0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54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54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51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82</v>
      </c>
      <c r="O25" s="18">
        <v>41</v>
      </c>
      <c r="P25" s="18">
        <v>1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63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49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21355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201</v>
      </c>
      <c r="F27" s="28">
        <f>IF(ISNUMBER($G27),SUM(F23:F26),"")</f>
        <v>1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12006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198</v>
      </c>
      <c r="P27" s="28">
        <f>IF(ISNUMBER($G27),SUM(P23:P26),"")</f>
        <v>2</v>
      </c>
      <c r="Q27" s="29">
        <f>IF(SUM($G23:$G26)+SUM($Q23:$Q26)&gt;0,SUM(Q23:Q26),"")</f>
        <v>538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79</v>
      </c>
      <c r="E28" s="12">
        <v>54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84</v>
      </c>
      <c r="O28" s="12">
        <v>57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44</v>
      </c>
      <c r="F29" s="18">
        <v>0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42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97</v>
      </c>
      <c r="E30" s="18">
        <v>52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85</v>
      </c>
      <c r="O30" s="18">
        <v>63</v>
      </c>
      <c r="P30" s="18">
        <v>0</v>
      </c>
      <c r="Q30" s="19">
        <f>IF(AND(ISBLANK(N30),ISBLANK(O30)),"",N30+O30)</f>
        <v>148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34</v>
      </c>
      <c r="F31" s="23">
        <v>3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84</v>
      </c>
      <c r="O31" s="23">
        <v>47</v>
      </c>
      <c r="P31" s="23">
        <v>4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343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527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209</v>
      </c>
      <c r="P32" s="28">
        <f>IF(ISNUMBER($G32),SUM(P28:P31),"")</f>
        <v>6</v>
      </c>
      <c r="Q32" s="29">
        <f>IF(SUM($G28:$G31)+SUM($Q28:$Q31)&gt;0,SUM(Q28:Q31),"")</f>
        <v>547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53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44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44</v>
      </c>
      <c r="F34" s="18">
        <v>1</v>
      </c>
      <c r="G34" s="19">
        <f>IF(AND(ISBLANK(D34),ISBLANK(E34)),"",D34+E34)</f>
        <v>121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27</v>
      </c>
      <c r="P34" s="18">
        <v>1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44</v>
      </c>
      <c r="F35" s="18">
        <v>2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87</v>
      </c>
      <c r="O35" s="18">
        <v>22</v>
      </c>
      <c r="P35" s="18">
        <v>4</v>
      </c>
      <c r="Q35" s="19">
        <f>IF(AND(ISBLANK(N35),ISBLANK(O35)),"",N35+O35)</f>
        <v>109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45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53</v>
      </c>
      <c r="P36" s="23">
        <v>2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23815</v>
      </c>
      <c r="B37" s="97"/>
      <c r="C37" s="26" t="s">
        <v>18</v>
      </c>
      <c r="D37" s="27">
        <f>IF(ISNUMBER($G37),SUM(D33:D36),"")</f>
        <v>338</v>
      </c>
      <c r="E37" s="28">
        <f>IF(ISNUMBER($G37),SUM(E33:E36),"")</f>
        <v>186</v>
      </c>
      <c r="F37" s="28">
        <f>IF(ISNUMBER($G37),SUM(F33:F36),"")</f>
        <v>4</v>
      </c>
      <c r="G37" s="29">
        <f>IF(SUM($G33:$G36)+SUM($Q33:$Q36)&gt;0,SUM(G33:G36),"")</f>
        <v>524</v>
      </c>
      <c r="H37" s="27">
        <f>IF(ISNUMBER($G37),SUM(H33:H36),"")</f>
        <v>3</v>
      </c>
      <c r="I37" s="99"/>
      <c r="K37" s="96">
        <v>12344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146</v>
      </c>
      <c r="P37" s="28">
        <f>IF(ISNUMBER($G37),SUM(P33:P36),"")</f>
        <v>7</v>
      </c>
      <c r="Q37" s="29">
        <f>IF(SUM($G33:$G36)+SUM($Q33:$Q36)&gt;0,SUM(Q33:Q36),"")</f>
        <v>501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2148</v>
      </c>
      <c r="E39" s="34">
        <f>IF(ISNUMBER($G39),SUM(E12,E17,E22,E27,E32,E37),"")</f>
        <v>1075</v>
      </c>
      <c r="F39" s="34">
        <f>IF(ISNUMBER($G39),SUM(F12,F17,F22,F27,F32,F37),"")</f>
        <v>26</v>
      </c>
      <c r="G39" s="35">
        <f>IF(SUM($G$8:$G$37)+SUM($Q$8:$Q$37)&gt;0,SUM(G12,G17,G22,G27,G32,G37),"")</f>
        <v>3223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2053</v>
      </c>
      <c r="O39" s="34">
        <f>IF(ISNUMBER($G39),SUM(O12,O17,O22,O27,O32,O37),"")</f>
        <v>988</v>
      </c>
      <c r="P39" s="34">
        <f>IF(ISNUMBER($G39),SUM(P12,P17,P22,P27,P32,P37),"")</f>
        <v>46</v>
      </c>
      <c r="Q39" s="35">
        <f>IF(SUM($G$8:$G$37)+SUM($Q$8:$Q$37)&gt;0,SUM(Q12,Q17,Q22,Q27,Q32,Q37),"")</f>
        <v>3041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Tatran Litovel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2021-12-04T16:48:07Z</dcterms:modified>
</cp:coreProperties>
</file>